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07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DA35DABC-FFB1-4890-B5C7-106FA0C67E56}" xr6:coauthVersionLast="46" xr6:coauthVersionMax="46" xr10:uidLastSave="{00000000-0000-0000-0000-000000000000}"/>
  <bookViews>
    <workbookView xWindow="-16455" yWindow="705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D5" i="1"/>
  <c r="E3" i="1" l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<sst xmlns="http://schemas.openxmlformats.org/spreadsheetml/2006/main" count="17" uniqueCount="17">
  <si>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</si>
  <si>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</si>
  <si>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</si>
  <si>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</si>
  <si>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</si>
  <si>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</si>
  <si>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</si>
  <si>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</si>
  <si>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</si>
  <si>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</si>
  <si>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</si>
  <si>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</si>
  <si>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거래월</t>
    <phoneticPr fontId="2" type="noConversion"/>
  </si>
  <si>
    <t>결제금액</t>
    <phoneticPr fontId="2" type="noConversion"/>
  </si>
  <si>
    <t>거래금액</t>
    <phoneticPr fontId="2" type="noConversion"/>
  </si>
  <si>
    <t>적립포인트</t>
    <phoneticPr fontId="2" type="noConversion"/>
  </si>
  <si>
    <t>수수료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</si>
</sst>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-* #,##0_-;\-* #,##0_-;_-* &quot;-&quot;??_-;_-@_-"/>
    <numFmt numFmtId="177" formatCode="_-* #,##0.00_-;\-* #,##0.00_-;_-* &quot;-&quot;?_-;_-@_-"/>
    <numFmt numFmtId="178" formatCode="_-* #,##0.00_-;\-* #,##0.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4" fillId="0" borderId="1" xfId="1" applyNumberFormat="1" applyFont="1" applyBorder="1">
      <alignment vertical="center"/>
    </xf>
    <xf numFmtId="177" fontId="0" fillId="0" borderId="1" xfId="1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178" fontId="0" fillId="0" borderId="1" xfId="1" applyNumberFormat="1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workbookViewId="0">
      <selection activeCell="C2" sqref="C2"/>
    </sheetView>
  </sheetViews>
  <sheetFormatPr defaultRowHeight="16.5" x14ac:dyDescent="0.3"/>
  <cols>
    <col min="2" max="2" width="13.125" customWidth="1"/>
    <col min="3" max="5" width="16.125" customWidth="1"/>
    <col min="6" max="6" width="9.375" bestFit="1" customWidth="1"/>
  </cols>
  <sheetData>
    <row r="1" spans="1:7" x14ac:dyDescent="0.3">
      <c r="A1" s="2" t="s">
        <v>12</v>
      </c>
      <c r="B1" s="2" t="s">
        <v>14</v>
      </c>
      <c r="C1" s="2" t="s">
        <v>16</v>
      </c>
      <c r="D1" s="3" t="s">
        <v>13</v>
      </c>
      <c r="E1" s="3" t="s">
        <v>15</v>
      </c>
    </row>
    <row r="2" spans="1:7" ht="27.75" customHeight="1" x14ac:dyDescent="0.3">
      <c r="A2" s="4" t="s">
        <v>0</v>
      </c>
      <c r="B2" s="5">
        <v>826200</v>
      </c>
      <c r="C2" s="8">
        <f>B2*7.5%</f>
        <v>61965</v>
      </c>
      <c r="D2" s="7">
        <f>B2+C2</f>
        <v>888165</v>
      </c>
      <c r="E2" s="6">
        <f>B2*1.5%</f>
        <v>12393</v>
      </c>
      <c r="F2" s="1"/>
      <c r="G2" s="1"/>
    </row>
    <row r="3" spans="1:7" ht="27.75" customHeight="1" x14ac:dyDescent="0.3">
      <c r="A3" s="4" t="s">
        <v>1</v>
      </c>
      <c r="B3" s="5">
        <v>149740</v>
      </c>
      <c r="C3" s="8">
        <f t="shared" ref="C3:C13" si="0">B3*7.5%</f>
        <v>11230.5</v>
      </c>
      <c r="D3" s="7">
        <f t="shared" ref="D3:D13" si="1">B3+C3</f>
        <v>160970.5</v>
      </c>
      <c r="E3" s="6">
        <f t="shared" ref="E3:E13" si="2">B3*1.5%</f>
        <v>2246.1</v>
      </c>
      <c r="F3" s="1"/>
      <c r="G3" s="1"/>
    </row>
    <row r="4" spans="1:7" ht="27.75" customHeight="1" x14ac:dyDescent="0.3">
      <c r="A4" s="4" t="s">
        <v>2</v>
      </c>
      <c r="B4" s="5">
        <v>753050</v>
      </c>
      <c r="C4" s="8">
        <f t="shared" si="0"/>
        <v>56478.75</v>
      </c>
      <c r="D4" s="7">
        <f t="shared" si="1"/>
        <v>809528.75</v>
      </c>
      <c r="E4" s="6">
        <f t="shared" si="2"/>
        <v>11295.75</v>
      </c>
      <c r="F4" s="1"/>
      <c r="G4" s="1"/>
    </row>
    <row r="5" spans="1:7" ht="27.75" customHeight="1" x14ac:dyDescent="0.3">
      <c r="A5" s="4" t="s">
        <v>3</v>
      </c>
      <c r="B5" s="5">
        <v>622400</v>
      </c>
      <c r="C5" s="8">
        <f t="shared" si="0"/>
        <v>46680</v>
      </c>
      <c r="D5" s="7">
        <f t="shared" si="1"/>
        <v>669080</v>
      </c>
      <c r="E5" s="6">
        <f t="shared" si="2"/>
        <v>9336</v>
      </c>
      <c r="F5" s="1"/>
      <c r="G5" s="1"/>
    </row>
    <row r="6" spans="1:7" ht="27.75" customHeight="1" x14ac:dyDescent="0.3">
      <c r="A6" s="4" t="s">
        <v>4</v>
      </c>
      <c r="B6" s="5">
        <v>801110</v>
      </c>
      <c r="C6" s="8">
        <f t="shared" si="0"/>
        <v>60083.25</v>
      </c>
      <c r="D6" s="7">
        <f t="shared" si="1"/>
        <v>861193.25</v>
      </c>
      <c r="E6" s="6">
        <f t="shared" si="2"/>
        <v>12016.65</v>
      </c>
      <c r="F6" s="1"/>
      <c r="G6" s="1"/>
    </row>
    <row r="7" spans="1:7" ht="27.75" customHeight="1" x14ac:dyDescent="0.3">
      <c r="A7" s="4" t="s">
        <v>5</v>
      </c>
      <c r="B7" s="5">
        <v>255310</v>
      </c>
      <c r="C7" s="8">
        <f t="shared" si="0"/>
        <v>19148.25</v>
      </c>
      <c r="D7" s="7">
        <f t="shared" si="1"/>
        <v>274458.25</v>
      </c>
      <c r="E7" s="6">
        <f t="shared" si="2"/>
        <v>3829.6499999999996</v>
      </c>
      <c r="F7" s="1"/>
      <c r="G7" s="1"/>
    </row>
    <row r="8" spans="1:7" ht="27.75" customHeight="1" x14ac:dyDescent="0.3">
      <c r="A8" s="4" t="s">
        <v>6</v>
      </c>
      <c r="B8" s="5">
        <v>379630</v>
      </c>
      <c r="C8" s="8">
        <f t="shared" si="0"/>
        <v>28472.25</v>
      </c>
      <c r="D8" s="7">
        <f t="shared" si="1"/>
        <v>408102.25</v>
      </c>
      <c r="E8" s="6">
        <f t="shared" si="2"/>
        <v>5694.45</v>
      </c>
      <c r="F8" s="1"/>
      <c r="G8" s="1"/>
    </row>
    <row r="9" spans="1:7" ht="27.75" customHeight="1" x14ac:dyDescent="0.3">
      <c r="A9" s="4" t="s">
        <v>7</v>
      </c>
      <c r="B9" s="5">
        <v>728580</v>
      </c>
      <c r="C9" s="8">
        <f t="shared" si="0"/>
        <v>54643.5</v>
      </c>
      <c r="D9" s="7">
        <f t="shared" si="1"/>
        <v>783223.5</v>
      </c>
      <c r="E9" s="6">
        <f t="shared" si="2"/>
        <v>10928.699999999999</v>
      </c>
      <c r="F9" s="1"/>
      <c r="G9" s="1"/>
    </row>
    <row r="10" spans="1:7" ht="27.75" customHeight="1" x14ac:dyDescent="0.3">
      <c r="A10" s="4" t="s">
        <v>8</v>
      </c>
      <c r="B10" s="5">
        <v>369930</v>
      </c>
      <c r="C10" s="8">
        <f t="shared" si="0"/>
        <v>27744.75</v>
      </c>
      <c r="D10" s="7">
        <f t="shared" si="1"/>
        <v>397674.75</v>
      </c>
      <c r="E10" s="6">
        <f t="shared" si="2"/>
        <v>5548.95</v>
      </c>
      <c r="F10" s="1"/>
      <c r="G10" s="1"/>
    </row>
    <row r="11" spans="1:7" ht="27.75" customHeight="1" x14ac:dyDescent="0.3">
      <c r="A11" s="4" t="s">
        <v>9</v>
      </c>
      <c r="B11" s="5">
        <v>297890</v>
      </c>
      <c r="C11" s="8">
        <f t="shared" si="0"/>
        <v>22341.75</v>
      </c>
      <c r="D11" s="7">
        <f t="shared" si="1"/>
        <v>320231.75</v>
      </c>
      <c r="E11" s="6">
        <f t="shared" si="2"/>
        <v>4468.3499999999995</v>
      </c>
      <c r="F11" s="1"/>
      <c r="G11" s="1"/>
    </row>
    <row r="12" spans="1:7" ht="27.75" customHeight="1" x14ac:dyDescent="0.3">
      <c r="A12" s="4" t="s">
        <v>10</v>
      </c>
      <c r="B12" s="5">
        <v>625150</v>
      </c>
      <c r="C12" s="8">
        <f t="shared" si="0"/>
        <v>46886.25</v>
      </c>
      <c r="D12" s="7">
        <f t="shared" si="1"/>
        <v>672036.25</v>
      </c>
      <c r="E12" s="6">
        <f t="shared" si="2"/>
        <v>9377.25</v>
      </c>
      <c r="F12" s="1"/>
      <c r="G12" s="1"/>
    </row>
    <row r="13" spans="1:7" ht="27.75" customHeight="1" x14ac:dyDescent="0.3">
      <c r="A13" s="4" t="s">
        <v>11</v>
      </c>
      <c r="B13" s="5">
        <v>919450</v>
      </c>
      <c r="C13" s="8">
        <f t="shared" si="0"/>
        <v>68958.75</v>
      </c>
      <c r="D13" s="7">
        <f t="shared" si="1"/>
        <v>988408.75</v>
      </c>
      <c r="E13" s="6">
        <f t="shared" si="2"/>
        <v>13791.75</v>
      </c>
      <c r="F13" s="1"/>
      <c r="G13" s="1"/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2016-10-27T07:51:28Z</cp:lastPrinted>
  <dcterms:created xsi:type="dcterms:W3CDTF">2013-12-23T09:05:06Z</dcterms:created>
  <dcterms:modified xsi:type="dcterms:W3CDTF">2021-01-13T08:25:27Z</dcterms:modified>
</cp:coreProperties>
</file>